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7235" windowHeight="9525"/>
  </bookViews>
  <sheets>
    <sheet name="7-5 կարտոֆիլ" sheetId="1" r:id="rId1"/>
  </sheets>
  <definedNames>
    <definedName name="_xlnm._FilterDatabase" localSheetId="0" hidden="1">'7-5 կարտոֆիլ'!$A$1:$S$23</definedName>
    <definedName name="_xlnm.Print_Titles" localSheetId="0">'7-5 կարտոֆիլ'!$5:$7</definedName>
  </definedNames>
  <calcPr calcId="125725"/>
</workbook>
</file>

<file path=xl/calcChain.xml><?xml version="1.0" encoding="utf-8"?>
<calcChain xmlns="http://schemas.openxmlformats.org/spreadsheetml/2006/main">
  <c r="Q16" i="1"/>
  <c r="P16"/>
  <c r="I16"/>
  <c r="K16"/>
  <c r="H16"/>
  <c r="K9"/>
  <c r="K14"/>
  <c r="I14"/>
  <c r="H14"/>
  <c r="K11"/>
  <c r="I11"/>
  <c r="H11"/>
  <c r="O10"/>
  <c r="F16"/>
  <c r="F14"/>
  <c r="F11"/>
  <c r="F9"/>
  <c r="F8"/>
  <c r="I9"/>
  <c r="Q29"/>
  <c r="Q28"/>
  <c r="Q27"/>
  <c r="Q26"/>
  <c r="Q25"/>
  <c r="Q24"/>
  <c r="Q23"/>
  <c r="Q22"/>
  <c r="Q21"/>
  <c r="Q20"/>
  <c r="D18"/>
  <c r="K28"/>
  <c r="H9"/>
  <c r="I8"/>
  <c r="O8"/>
  <c r="J8" s="1"/>
  <c r="H8"/>
  <c r="L16" l="1"/>
  <c r="L9"/>
  <c r="L28" s="1"/>
  <c r="L26"/>
  <c r="K26"/>
  <c r="K22"/>
  <c r="L14"/>
  <c r="L11"/>
  <c r="L22" s="1"/>
  <c r="K23"/>
  <c r="K20"/>
  <c r="K8"/>
  <c r="L8"/>
  <c r="F18"/>
  <c r="L20" l="1"/>
  <c r="L23"/>
  <c r="L21"/>
  <c r="L18"/>
  <c r="K18"/>
  <c r="K21"/>
</calcChain>
</file>

<file path=xl/sharedStrings.xml><?xml version="1.0" encoding="utf-8"?>
<sst xmlns="http://schemas.openxmlformats.org/spreadsheetml/2006/main" count="56" uniqueCount="43">
  <si>
    <t>ՀՀ</t>
  </si>
  <si>
    <t>Ապրանքի անվանումը</t>
  </si>
  <si>
    <t>Չ/Մ</t>
  </si>
  <si>
    <t>Քանակը</t>
  </si>
  <si>
    <t>Նախա հաշվ. գինը</t>
  </si>
  <si>
    <t>Նախահաշվ. գումարը</t>
  </si>
  <si>
    <t>2016թ. պայմանագրային գին</t>
  </si>
  <si>
    <t>Տնտեսումը</t>
  </si>
  <si>
    <t>անվանումը</t>
  </si>
  <si>
    <t>գինը</t>
  </si>
  <si>
    <t>Հ/Հ</t>
  </si>
  <si>
    <t>անվանումները</t>
  </si>
  <si>
    <t>գին</t>
  </si>
  <si>
    <t>Գումար</t>
  </si>
  <si>
    <t>առանց ԱԱՀ</t>
  </si>
  <si>
    <t>ԱԱՀ-ով</t>
  </si>
  <si>
    <t>կգ</t>
  </si>
  <si>
    <t>Ա/Ձ Հրայր Մանուկյան</t>
  </si>
  <si>
    <t>ֆ/ա Արմեն Եղիազարի Միտոյան</t>
  </si>
  <si>
    <t>Ա/Ձ Վյաչիսլավ Ամիրջանյան</t>
  </si>
  <si>
    <t>ֆ/ա Գոռ Պետրոսյան</t>
  </si>
  <si>
    <t>Ա/Ձ Սանասար Մուրադյան Ավագի</t>
  </si>
  <si>
    <t>ֆ/ա Եղիշե Գևորգյան</t>
  </si>
  <si>
    <t>Ա/Ձ Տիրուհի Գեվորգյան</t>
  </si>
  <si>
    <t>Ա/Ձ Արայիկ Աբրահամյան</t>
  </si>
  <si>
    <t>ֆ/ա Բադեյան Գրիգոր</t>
  </si>
  <si>
    <t>ֆ/ա Նարեկ Արարատի Մելիք-Թանգյան</t>
  </si>
  <si>
    <t>որից՝</t>
  </si>
  <si>
    <t>մաս. ընդ գում.</t>
  </si>
  <si>
    <t>հայտի ապ. չափը</t>
  </si>
  <si>
    <t>ՀԱՎԵԼՎԱԾ 1</t>
  </si>
  <si>
    <t>Ալյուր ցորենի 1-ին տեսակի/ Երևանի տարածաշրջան/</t>
  </si>
  <si>
    <t>Ալյուր ցորենի 1-ին տեսակի / Սյունիքի տարածաշրջան/</t>
  </si>
  <si>
    <t>Ալյուր ցորենի 1-ին տեսակի/ Լոռու և Շիրակի տարածաշրջաններ/</t>
  </si>
  <si>
    <t>Ալյուր ցորենի 1-ին տեսակի/ Տավուշի տարածաշրջան/</t>
  </si>
  <si>
    <t>Ալյուր ցորենի 1-ին տեսակի/ Գեղարքունիքի տարածաշրջան/</t>
  </si>
  <si>
    <t>&lt;Էրիզ&gt; ՍՊԸ</t>
  </si>
  <si>
    <t>&lt;Մարմարա Գոլդ&gt; ՍՊԸ</t>
  </si>
  <si>
    <t>&lt;Մատինյան Նշխար&gt; ՍՊԸ</t>
  </si>
  <si>
    <t>&lt;Սիսականի Հասկ&gt; ՍՊԸ</t>
  </si>
  <si>
    <t>ՀՀ ՊՆ ՆՏԱԴ-ՀԲՄԱՊՁԲ-7/7</t>
  </si>
  <si>
    <t>Ընտրված մասնակից</t>
  </si>
  <si>
    <t>Մրցույթին մասնակցող այլ մասնակիցներ</t>
  </si>
</sst>
</file>

<file path=xl/styles.xml><?xml version="1.0" encoding="utf-8"?>
<styleSheet xmlns="http://schemas.openxmlformats.org/spreadsheetml/2006/main">
  <numFmts count="5">
    <numFmt numFmtId="164" formatCode="_(* #,##0.0_);_(* \(#,##0.0\);_(* &quot;-&quot;??_);_(@_)"/>
    <numFmt numFmtId="165" formatCode="_(* #,##0.00_);_(* \(#,##0.00\);_(* &quot;-&quot;??_);_(@_)"/>
    <numFmt numFmtId="166" formatCode="#,##0.0"/>
    <numFmt numFmtId="167" formatCode="_(* #,##0_);_(* \(#,##0\);_(* &quot;-&quot;??_);_(@_)"/>
    <numFmt numFmtId="168" formatCode="_(* #,##0.0_);_(* \(#,##0.0\);_(* &quot;-&quot;?_);_(@_)"/>
  </numFmts>
  <fonts count="12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0"/>
      <color indexed="8"/>
      <name val="GHEA Grapalat"/>
      <family val="3"/>
    </font>
    <font>
      <b/>
      <sz val="9"/>
      <color indexed="8"/>
      <name val="GHEA Grapalat"/>
      <family val="3"/>
    </font>
    <font>
      <sz val="9"/>
      <color indexed="8"/>
      <name val="GHEA Grapalat"/>
      <family val="3"/>
    </font>
    <font>
      <b/>
      <sz val="8"/>
      <color indexed="8"/>
      <name val="GHEA Grapalat"/>
      <family val="3"/>
    </font>
    <font>
      <b/>
      <sz val="11"/>
      <color indexed="8"/>
      <name val="GHEA Grapalat"/>
      <family val="3"/>
    </font>
    <font>
      <sz val="10"/>
      <name val="Arial"/>
      <family val="2"/>
      <charset val="204"/>
    </font>
    <font>
      <sz val="10"/>
      <name val="Helv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0" fillId="0" borderId="0"/>
    <xf numFmtId="0" fontId="11" fillId="0" borderId="0"/>
  </cellStyleXfs>
  <cellXfs count="60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/>
    <xf numFmtId="3" fontId="2" fillId="3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164" fontId="6" fillId="0" borderId="0" xfId="1" applyNumberFormat="1" applyFont="1"/>
    <xf numFmtId="164" fontId="5" fillId="0" borderId="0" xfId="1" applyNumberFormat="1" applyFont="1"/>
    <xf numFmtId="167" fontId="5" fillId="0" borderId="0" xfId="1" applyNumberFormat="1" applyFont="1"/>
    <xf numFmtId="167" fontId="5" fillId="0" borderId="0" xfId="1" applyNumberFormat="1" applyFont="1" applyAlignment="1">
      <alignment horizontal="center"/>
    </xf>
    <xf numFmtId="166" fontId="4" fillId="0" borderId="0" xfId="0" applyNumberFormat="1" applyFont="1"/>
    <xf numFmtId="168" fontId="4" fillId="0" borderId="0" xfId="0" applyNumberFormat="1" applyFont="1"/>
    <xf numFmtId="0" fontId="7" fillId="0" borderId="0" xfId="0" applyFont="1" applyAlignment="1">
      <alignment horizontal="center"/>
    </xf>
    <xf numFmtId="3" fontId="4" fillId="0" borderId="0" xfId="0" applyNumberFormat="1" applyFont="1"/>
    <xf numFmtId="0" fontId="8" fillId="0" borderId="0" xfId="0" applyFont="1"/>
    <xf numFmtId="164" fontId="4" fillId="0" borderId="0" xfId="1" applyNumberFormat="1" applyFont="1"/>
    <xf numFmtId="165" fontId="4" fillId="0" borderId="0" xfId="1" applyFont="1"/>
    <xf numFmtId="167" fontId="4" fillId="0" borderId="0" xfId="0" applyNumberFormat="1" applyFont="1"/>
    <xf numFmtId="164" fontId="4" fillId="0" borderId="0" xfId="1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 wrapText="1"/>
    </xf>
    <xf numFmtId="9" fontId="9" fillId="0" borderId="0" xfId="0" applyNumberFormat="1" applyFont="1" applyAlignment="1">
      <alignment vertical="center"/>
    </xf>
    <xf numFmtId="164" fontId="4" fillId="2" borderId="0" xfId="1" applyNumberFormat="1" applyFont="1" applyFill="1" applyAlignment="1">
      <alignment vertical="center"/>
    </xf>
    <xf numFmtId="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0" borderId="9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center" wrapText="1"/>
    </xf>
    <xf numFmtId="3" fontId="2" fillId="3" borderId="5" xfId="0" applyNumberFormat="1" applyFont="1" applyFill="1" applyBorder="1" applyAlignment="1">
      <alignment horizontal="center" vertical="center" wrapText="1"/>
    </xf>
    <xf numFmtId="3" fontId="2" fillId="3" borderId="6" xfId="0" applyNumberFormat="1" applyFont="1" applyFill="1" applyBorder="1" applyAlignment="1">
      <alignment horizontal="center" vertical="center" wrapText="1"/>
    </xf>
    <xf numFmtId="3" fontId="2" fillId="3" borderId="7" xfId="0" applyNumberFormat="1" applyFont="1" applyFill="1" applyBorder="1" applyAlignment="1">
      <alignment horizontal="center" vertical="center" wrapText="1"/>
    </xf>
    <xf numFmtId="3" fontId="2" fillId="3" borderId="8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</cellXfs>
  <cellStyles count="4">
    <cellStyle name="Normal 2 3" xfId="2"/>
    <cellStyle name="Style 1" xfId="3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T32"/>
  <sheetViews>
    <sheetView tabSelected="1" zoomScale="85" zoomScaleNormal="85" workbookViewId="0">
      <pane ySplit="7" topLeftCell="A8" activePane="bottomLeft" state="frozen"/>
      <selection pane="bottomLeft" activeCell="I33" sqref="I33"/>
    </sheetView>
  </sheetViews>
  <sheetFormatPr defaultRowHeight="13.5"/>
  <cols>
    <col min="1" max="1" width="4.85546875" style="2" bestFit="1" customWidth="1"/>
    <col min="2" max="2" width="19.85546875" style="2" customWidth="1"/>
    <col min="3" max="3" width="4.85546875" style="2" customWidth="1"/>
    <col min="4" max="4" width="12.42578125" style="2" bestFit="1" customWidth="1"/>
    <col min="5" max="5" width="7.140625" style="2" hidden="1" customWidth="1"/>
    <col min="6" max="6" width="15.7109375" style="2" customWidth="1"/>
    <col min="7" max="7" width="9.5703125" style="2" hidden="1" customWidth="1"/>
    <col min="8" max="8" width="16.42578125" style="3" bestFit="1" customWidth="1"/>
    <col min="9" max="9" width="14.42578125" style="2" bestFit="1" customWidth="1"/>
    <col min="10" max="10" width="8.28515625" style="2" hidden="1" customWidth="1"/>
    <col min="11" max="11" width="15.28515625" style="4" customWidth="1"/>
    <col min="12" max="12" width="14.85546875" style="2" hidden="1" customWidth="1"/>
    <col min="13" max="13" width="4.7109375" style="2" hidden="1" customWidth="1"/>
    <col min="14" max="14" width="17.7109375" style="5" customWidth="1"/>
    <col min="15" max="15" width="7" style="5" hidden="1" customWidth="1"/>
    <col min="16" max="16" width="16.7109375" style="5" bestFit="1" customWidth="1"/>
    <col min="17" max="17" width="14.28515625" style="5" bestFit="1" customWidth="1"/>
    <col min="18" max="18" width="12" style="2" customWidth="1"/>
    <col min="19" max="19" width="15" style="2" customWidth="1"/>
    <col min="20" max="20" width="14.7109375" style="2" customWidth="1"/>
    <col min="21" max="16384" width="9.140625" style="2"/>
  </cols>
  <sheetData>
    <row r="2" spans="1:20" s="1" customFormat="1" ht="16.5" customHeight="1">
      <c r="A2" s="43" t="s">
        <v>30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20" s="1" customFormat="1" ht="13.5" customHeight="1">
      <c r="A3" s="44" t="s">
        <v>40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</row>
    <row r="5" spans="1:20" s="1" customFormat="1" ht="13.5" customHeight="1">
      <c r="A5" s="45" t="s">
        <v>0</v>
      </c>
      <c r="B5" s="45" t="s">
        <v>1</v>
      </c>
      <c r="C5" s="45" t="s">
        <v>2</v>
      </c>
      <c r="D5" s="42" t="s">
        <v>3</v>
      </c>
      <c r="E5" s="42" t="s">
        <v>4</v>
      </c>
      <c r="F5" s="42" t="s">
        <v>5</v>
      </c>
      <c r="G5" s="42" t="s">
        <v>6</v>
      </c>
      <c r="H5" s="46" t="s">
        <v>41</v>
      </c>
      <c r="I5" s="47"/>
      <c r="J5" s="47"/>
      <c r="K5" s="48"/>
      <c r="L5" s="42" t="s">
        <v>7</v>
      </c>
      <c r="M5" s="45" t="s">
        <v>42</v>
      </c>
      <c r="N5" s="45"/>
      <c r="O5" s="45"/>
      <c r="P5" s="45"/>
      <c r="Q5" s="45"/>
    </row>
    <row r="6" spans="1:20" s="1" customFormat="1" ht="22.5" customHeight="1">
      <c r="A6" s="45"/>
      <c r="B6" s="45"/>
      <c r="C6" s="45"/>
      <c r="D6" s="42"/>
      <c r="E6" s="42"/>
      <c r="F6" s="42"/>
      <c r="G6" s="42"/>
      <c r="H6" s="42" t="s">
        <v>8</v>
      </c>
      <c r="I6" s="42" t="s">
        <v>9</v>
      </c>
      <c r="J6" s="42"/>
      <c r="K6" s="42"/>
      <c r="L6" s="42"/>
      <c r="M6" s="42" t="s">
        <v>10</v>
      </c>
      <c r="N6" s="42" t="s">
        <v>11</v>
      </c>
      <c r="O6" s="42" t="s">
        <v>12</v>
      </c>
      <c r="P6" s="49" t="s">
        <v>13</v>
      </c>
      <c r="Q6" s="50"/>
    </row>
    <row r="7" spans="1:20" s="1" customFormat="1" ht="14.25">
      <c r="A7" s="45"/>
      <c r="B7" s="45"/>
      <c r="C7" s="45"/>
      <c r="D7" s="42"/>
      <c r="E7" s="42"/>
      <c r="F7" s="42"/>
      <c r="G7" s="42"/>
      <c r="H7" s="42"/>
      <c r="I7" s="6" t="s">
        <v>14</v>
      </c>
      <c r="J7" s="6" t="s">
        <v>15</v>
      </c>
      <c r="K7" s="6" t="s">
        <v>15</v>
      </c>
      <c r="L7" s="42"/>
      <c r="M7" s="42"/>
      <c r="N7" s="42"/>
      <c r="O7" s="42"/>
      <c r="P7" s="6" t="s">
        <v>14</v>
      </c>
      <c r="Q7" s="6" t="s">
        <v>15</v>
      </c>
    </row>
    <row r="8" spans="1:20" ht="60" customHeight="1">
      <c r="A8" s="30">
        <v>1</v>
      </c>
      <c r="B8" s="36" t="s">
        <v>31</v>
      </c>
      <c r="C8" s="30" t="s">
        <v>16</v>
      </c>
      <c r="D8" s="30">
        <v>1333756</v>
      </c>
      <c r="E8" s="31">
        <v>107</v>
      </c>
      <c r="F8" s="35">
        <f>+D8*180</f>
        <v>240076080</v>
      </c>
      <c r="G8" s="7"/>
      <c r="H8" s="31" t="str">
        <f>+N8</f>
        <v>&lt;Էրիզ&gt; ՍՊԸ</v>
      </c>
      <c r="I8" s="32">
        <f>+P8</f>
        <v>164163134.33000001</v>
      </c>
      <c r="J8" s="33">
        <f>+O8</f>
        <v>147.69999999999999</v>
      </c>
      <c r="K8" s="34">
        <f>+D8*J8</f>
        <v>196995761.19999999</v>
      </c>
      <c r="L8" s="34">
        <f>+F8-K8</f>
        <v>43080318.800000012</v>
      </c>
      <c r="M8" s="8">
        <v>1</v>
      </c>
      <c r="N8" s="9" t="s">
        <v>36</v>
      </c>
      <c r="O8" s="10">
        <f>+Q8/D8</f>
        <v>147.69999999999999</v>
      </c>
      <c r="P8" s="10">
        <v>164163134.33000001</v>
      </c>
      <c r="Q8" s="37">
        <v>196995761.19999999</v>
      </c>
    </row>
    <row r="9" spans="1:20" ht="27">
      <c r="A9" s="51">
        <v>2</v>
      </c>
      <c r="B9" s="51" t="s">
        <v>32</v>
      </c>
      <c r="C9" s="51" t="s">
        <v>16</v>
      </c>
      <c r="D9" s="51">
        <v>550000</v>
      </c>
      <c r="E9" s="52">
        <v>107</v>
      </c>
      <c r="F9" s="53">
        <f>+D9*180</f>
        <v>99000000</v>
      </c>
      <c r="G9" s="7"/>
      <c r="H9" s="52" t="str">
        <f>+N9</f>
        <v>&lt;Սիսականի Հասկ&gt; ՍՊԸ</v>
      </c>
      <c r="I9" s="52">
        <f>+P9</f>
        <v>62150000</v>
      </c>
      <c r="J9" s="54"/>
      <c r="K9" s="40">
        <f>+Q9</f>
        <v>74580000</v>
      </c>
      <c r="L9" s="56">
        <f>+F9-K9</f>
        <v>24420000</v>
      </c>
      <c r="M9" s="8">
        <v>1</v>
      </c>
      <c r="N9" s="9" t="s">
        <v>39</v>
      </c>
      <c r="O9" s="10"/>
      <c r="P9" s="38">
        <v>62150000</v>
      </c>
      <c r="Q9" s="38">
        <v>74580000</v>
      </c>
      <c r="T9" s="22"/>
    </row>
    <row r="10" spans="1:20" ht="25.5" customHeight="1">
      <c r="A10" s="51"/>
      <c r="B10" s="51"/>
      <c r="C10" s="51"/>
      <c r="D10" s="51"/>
      <c r="E10" s="52"/>
      <c r="F10" s="53"/>
      <c r="G10" s="7"/>
      <c r="H10" s="52"/>
      <c r="I10" s="52"/>
      <c r="J10" s="54"/>
      <c r="K10" s="55"/>
      <c r="L10" s="56"/>
      <c r="M10" s="8">
        <v>3</v>
      </c>
      <c r="N10" s="9" t="s">
        <v>36</v>
      </c>
      <c r="O10" s="10" t="e">
        <f>+P10/D10</f>
        <v>#DIV/0!</v>
      </c>
      <c r="P10" s="10">
        <v>72279166.670000002</v>
      </c>
      <c r="Q10" s="38">
        <v>86735000</v>
      </c>
      <c r="T10" s="22"/>
    </row>
    <row r="11" spans="1:20" ht="32.25" customHeight="1">
      <c r="A11" s="51">
        <v>3</v>
      </c>
      <c r="B11" s="51" t="s">
        <v>33</v>
      </c>
      <c r="C11" s="51" t="s">
        <v>16</v>
      </c>
      <c r="D11" s="51">
        <v>270000</v>
      </c>
      <c r="E11" s="52">
        <v>107</v>
      </c>
      <c r="F11" s="53">
        <f>+D11*180</f>
        <v>48600000</v>
      </c>
      <c r="G11" s="7"/>
      <c r="H11" s="52" t="str">
        <f>+N11</f>
        <v>&lt;Մարմարա Գոլդ&gt; ՍՊԸ</v>
      </c>
      <c r="I11" s="52">
        <f>+P11</f>
        <v>35937000</v>
      </c>
      <c r="J11" s="54"/>
      <c r="K11" s="52">
        <f>+Q11</f>
        <v>43124400</v>
      </c>
      <c r="L11" s="56">
        <f>+F11-K11</f>
        <v>5475600</v>
      </c>
      <c r="M11" s="8">
        <v>1</v>
      </c>
      <c r="N11" s="9" t="s">
        <v>37</v>
      </c>
      <c r="O11" s="10"/>
      <c r="P11" s="37">
        <v>35937000</v>
      </c>
      <c r="Q11" s="38">
        <v>43124400</v>
      </c>
      <c r="T11" s="22"/>
    </row>
    <row r="12" spans="1:20" ht="32.25" customHeight="1">
      <c r="A12" s="51"/>
      <c r="B12" s="51"/>
      <c r="C12" s="51"/>
      <c r="D12" s="51"/>
      <c r="E12" s="52"/>
      <c r="F12" s="53"/>
      <c r="G12" s="31"/>
      <c r="H12" s="52"/>
      <c r="I12" s="52"/>
      <c r="J12" s="54"/>
      <c r="K12" s="52"/>
      <c r="L12" s="56"/>
      <c r="M12" s="8"/>
      <c r="N12" s="9" t="s">
        <v>38</v>
      </c>
      <c r="O12" s="10"/>
      <c r="P12" s="38">
        <v>37125000</v>
      </c>
      <c r="Q12" s="38">
        <v>44550000</v>
      </c>
      <c r="T12" s="22"/>
    </row>
    <row r="13" spans="1:20" ht="32.25" customHeight="1">
      <c r="A13" s="51"/>
      <c r="B13" s="51"/>
      <c r="C13" s="51"/>
      <c r="D13" s="51"/>
      <c r="E13" s="52"/>
      <c r="F13" s="53"/>
      <c r="G13" s="7"/>
      <c r="H13" s="52"/>
      <c r="I13" s="52"/>
      <c r="J13" s="54"/>
      <c r="K13" s="52"/>
      <c r="L13" s="56"/>
      <c r="M13" s="8">
        <v>2</v>
      </c>
      <c r="N13" s="9" t="s">
        <v>36</v>
      </c>
      <c r="O13" s="10"/>
      <c r="P13" s="38">
        <v>39982500</v>
      </c>
      <c r="Q13" s="38">
        <v>47979000</v>
      </c>
    </row>
    <row r="14" spans="1:20" ht="33.75" customHeight="1">
      <c r="A14" s="51">
        <v>4</v>
      </c>
      <c r="B14" s="51" t="s">
        <v>34</v>
      </c>
      <c r="C14" s="51" t="s">
        <v>16</v>
      </c>
      <c r="D14" s="51">
        <v>470000</v>
      </c>
      <c r="E14" s="52">
        <v>107</v>
      </c>
      <c r="F14" s="53">
        <f>+D14*180</f>
        <v>84600000</v>
      </c>
      <c r="G14" s="7"/>
      <c r="H14" s="52" t="str">
        <f>+N14</f>
        <v>&lt;Էրիզ&gt; ՍՊԸ</v>
      </c>
      <c r="I14" s="57">
        <f>+P14</f>
        <v>61765833.329999998</v>
      </c>
      <c r="J14" s="54"/>
      <c r="K14" s="52">
        <f>+Q14</f>
        <v>74119000</v>
      </c>
      <c r="L14" s="56">
        <f>+F14-K14</f>
        <v>10481000</v>
      </c>
      <c r="M14" s="8">
        <v>1</v>
      </c>
      <c r="N14" s="9" t="s">
        <v>36</v>
      </c>
      <c r="O14" s="10"/>
      <c r="P14" s="10">
        <v>61765833.329999998</v>
      </c>
      <c r="Q14" s="38">
        <v>74119000</v>
      </c>
    </row>
    <row r="15" spans="1:20" ht="33.75" customHeight="1">
      <c r="A15" s="51"/>
      <c r="B15" s="51"/>
      <c r="C15" s="51"/>
      <c r="D15" s="51"/>
      <c r="E15" s="52"/>
      <c r="F15" s="53"/>
      <c r="G15" s="7"/>
      <c r="H15" s="52"/>
      <c r="I15" s="57"/>
      <c r="J15" s="54"/>
      <c r="K15" s="52"/>
      <c r="L15" s="56"/>
      <c r="M15" s="8">
        <v>2</v>
      </c>
      <c r="N15" s="9" t="s">
        <v>38</v>
      </c>
      <c r="O15" s="10"/>
      <c r="P15" s="38">
        <v>64625000</v>
      </c>
      <c r="Q15" s="38">
        <v>77550000</v>
      </c>
    </row>
    <row r="16" spans="1:20" ht="29.25" customHeight="1">
      <c r="A16" s="51">
        <v>5</v>
      </c>
      <c r="B16" s="51" t="s">
        <v>35</v>
      </c>
      <c r="C16" s="51" t="s">
        <v>16</v>
      </c>
      <c r="D16" s="51">
        <v>400000</v>
      </c>
      <c r="E16" s="52">
        <v>107</v>
      </c>
      <c r="F16" s="53">
        <f>+D16*180</f>
        <v>72000000</v>
      </c>
      <c r="G16" s="7"/>
      <c r="H16" s="40" t="str">
        <f>+N16</f>
        <v>&lt;Էրիզ&gt; ՍՊԸ</v>
      </c>
      <c r="I16" s="40">
        <f>+K16/1.2</f>
        <v>57666666.666666672</v>
      </c>
      <c r="J16" s="39"/>
      <c r="K16" s="40">
        <f>173*D16</f>
        <v>69200000</v>
      </c>
      <c r="L16" s="56">
        <f>+F16-K16</f>
        <v>2800000</v>
      </c>
      <c r="M16" s="8">
        <v>1</v>
      </c>
      <c r="N16" s="9" t="s">
        <v>36</v>
      </c>
      <c r="O16" s="10"/>
      <c r="P16" s="38">
        <f>+I16</f>
        <v>57666666.666666672</v>
      </c>
      <c r="Q16" s="38">
        <f>+K16</f>
        <v>69200000</v>
      </c>
    </row>
    <row r="17" spans="1:20" ht="38.25" customHeight="1">
      <c r="A17" s="51"/>
      <c r="B17" s="51"/>
      <c r="C17" s="51"/>
      <c r="D17" s="51"/>
      <c r="E17" s="52"/>
      <c r="F17" s="53"/>
      <c r="G17" s="7"/>
      <c r="H17" s="41"/>
      <c r="I17" s="41"/>
      <c r="J17" s="39"/>
      <c r="K17" s="41"/>
      <c r="L17" s="56"/>
      <c r="M17" s="8">
        <v>2</v>
      </c>
      <c r="N17" s="9" t="s">
        <v>37</v>
      </c>
      <c r="O17" s="10"/>
      <c r="P17" s="38">
        <v>54600000</v>
      </c>
      <c r="Q17" s="38">
        <v>65520000</v>
      </c>
    </row>
    <row r="18" spans="1:20" ht="14.25" hidden="1">
      <c r="D18" s="11">
        <f>SUM(D8:D17)</f>
        <v>3023756</v>
      </c>
      <c r="F18" s="12">
        <f>SUM(F8:F17)</f>
        <v>544276080</v>
      </c>
      <c r="G18" s="13"/>
      <c r="H18" s="14"/>
      <c r="I18" s="13"/>
      <c r="J18" s="13"/>
      <c r="K18" s="12">
        <f>SUM(K8:K17)</f>
        <v>458019161.19999999</v>
      </c>
      <c r="L18" s="12">
        <f>SUM(L8:L17)</f>
        <v>86256918.800000012</v>
      </c>
      <c r="M18" s="5"/>
      <c r="O18" s="2"/>
      <c r="P18" s="2"/>
      <c r="Q18" s="2"/>
      <c r="R18" s="15"/>
    </row>
    <row r="19" spans="1:20" ht="17.25" hidden="1" customHeight="1">
      <c r="F19" s="16"/>
      <c r="K19" s="17" t="s">
        <v>27</v>
      </c>
      <c r="L19" s="18"/>
      <c r="M19" s="19"/>
      <c r="N19" s="2"/>
      <c r="O19" s="2"/>
      <c r="P19" s="2" t="s">
        <v>28</v>
      </c>
      <c r="Q19" s="2" t="s">
        <v>29</v>
      </c>
      <c r="R19" s="20"/>
      <c r="S19" s="21"/>
      <c r="T19" s="20"/>
    </row>
    <row r="20" spans="1:20" ht="35.25" hidden="1" customHeight="1">
      <c r="I20" s="22"/>
      <c r="J20" s="22"/>
      <c r="K20" s="23" t="e">
        <f>+#REF!+#REF!+#REF!+#REF!+#REF!</f>
        <v>#REF!</v>
      </c>
      <c r="L20" s="23" t="e">
        <f>+#REF!+#REF!+#REF!+#REF!+#REF!</f>
        <v>#REF!</v>
      </c>
      <c r="M20" s="24"/>
      <c r="N20" s="25" t="s">
        <v>21</v>
      </c>
      <c r="O20" s="26">
        <v>0.05</v>
      </c>
      <c r="P20" s="23">
        <v>113877628</v>
      </c>
      <c r="Q20" s="27">
        <f t="shared" ref="Q20:Q29" si="0">+P20*O20</f>
        <v>5693881.4000000004</v>
      </c>
      <c r="R20" s="20"/>
      <c r="S20" s="21"/>
      <c r="T20" s="20"/>
    </row>
    <row r="21" spans="1:20" ht="32.25" hidden="1" customHeight="1">
      <c r="I21" s="22"/>
      <c r="K21" s="23" t="e">
        <f>+K8+#REF!+#REF!+#REF!</f>
        <v>#REF!</v>
      </c>
      <c r="L21" s="23" t="e">
        <f>+L8+#REF!+#REF!+#REF!</f>
        <v>#REF!</v>
      </c>
      <c r="M21" s="24"/>
      <c r="N21" s="25" t="s">
        <v>17</v>
      </c>
      <c r="O21" s="26">
        <v>0.05</v>
      </c>
      <c r="P21" s="27">
        <v>115841736</v>
      </c>
      <c r="Q21" s="27">
        <f t="shared" si="0"/>
        <v>5792086.8000000007</v>
      </c>
      <c r="R21" s="20"/>
      <c r="S21" s="21"/>
      <c r="T21" s="20"/>
    </row>
    <row r="22" spans="1:20" ht="30.75" hidden="1" customHeight="1">
      <c r="J22" s="22"/>
      <c r="K22" s="23">
        <f>+K11+K14</f>
        <v>117243400</v>
      </c>
      <c r="L22" s="23">
        <f>+L11+L14</f>
        <v>15956600</v>
      </c>
      <c r="M22" s="24"/>
      <c r="N22" s="25" t="s">
        <v>22</v>
      </c>
      <c r="O22" s="26">
        <v>0.05</v>
      </c>
      <c r="P22" s="27">
        <v>48855000</v>
      </c>
      <c r="Q22" s="27">
        <f t="shared" si="0"/>
        <v>2442750</v>
      </c>
      <c r="R22" s="20"/>
      <c r="S22" s="21"/>
      <c r="T22" s="20"/>
    </row>
    <row r="23" spans="1:20" ht="31.5" hidden="1" customHeight="1">
      <c r="K23" s="23" t="e">
        <f>+K16+#REF!+#REF!+#REF!</f>
        <v>#REF!</v>
      </c>
      <c r="L23" s="23" t="e">
        <f>+L16+#REF!+#REF!+#REF!</f>
        <v>#REF!</v>
      </c>
      <c r="M23" s="24"/>
      <c r="N23" s="25" t="s">
        <v>19</v>
      </c>
      <c r="O23" s="26">
        <v>0.05</v>
      </c>
      <c r="P23" s="27">
        <v>108756925</v>
      </c>
      <c r="Q23" s="27">
        <f t="shared" si="0"/>
        <v>5437846.25</v>
      </c>
      <c r="R23" s="20"/>
      <c r="S23" s="21"/>
      <c r="T23" s="20"/>
    </row>
    <row r="24" spans="1:20" ht="45.75" hidden="1" customHeight="1">
      <c r="K24" s="28"/>
      <c r="L24" s="28"/>
      <c r="M24" s="24"/>
      <c r="N24" s="25" t="s">
        <v>26</v>
      </c>
      <c r="O24" s="26">
        <v>0.05</v>
      </c>
      <c r="P24" s="27">
        <v>20091400</v>
      </c>
      <c r="Q24" s="27">
        <f t="shared" si="0"/>
        <v>1004570</v>
      </c>
    </row>
    <row r="25" spans="1:20" ht="31.5" hidden="1" customHeight="1">
      <c r="K25" s="29"/>
      <c r="L25" s="29"/>
      <c r="M25" s="29"/>
      <c r="N25" s="25" t="s">
        <v>25</v>
      </c>
      <c r="O25" s="26">
        <v>0.05</v>
      </c>
      <c r="P25" s="27">
        <v>31556540</v>
      </c>
      <c r="Q25" s="27">
        <f t="shared" si="0"/>
        <v>1577827</v>
      </c>
    </row>
    <row r="26" spans="1:20" ht="32.25" hidden="1" customHeight="1">
      <c r="K26" s="28" t="e">
        <f>+#REF!+#REF!</f>
        <v>#REF!</v>
      </c>
      <c r="L26" s="28" t="e">
        <f>+#REF!+#REF!</f>
        <v>#REF!</v>
      </c>
      <c r="M26" s="29"/>
      <c r="N26" s="25" t="s">
        <v>23</v>
      </c>
      <c r="O26" s="26">
        <v>0.05</v>
      </c>
      <c r="P26" s="27">
        <v>61062820</v>
      </c>
      <c r="Q26" s="27">
        <f t="shared" si="0"/>
        <v>3053141</v>
      </c>
    </row>
    <row r="27" spans="1:20" ht="27" hidden="1">
      <c r="K27" s="23"/>
      <c r="L27" s="23"/>
      <c r="M27" s="29"/>
      <c r="N27" s="25" t="s">
        <v>24</v>
      </c>
      <c r="O27" s="26">
        <v>0.05</v>
      </c>
      <c r="P27" s="27">
        <v>47582400</v>
      </c>
      <c r="Q27" s="27">
        <f t="shared" si="0"/>
        <v>2379120</v>
      </c>
    </row>
    <row r="28" spans="1:20" ht="46.5" hidden="1" customHeight="1">
      <c r="K28" s="28" t="e">
        <f>+K9+#REF!+#REF!+#REF!+#REF!</f>
        <v>#REF!</v>
      </c>
      <c r="L28" s="28" t="e">
        <f>+L9+#REF!+#REF!+#REF!+#REF!</f>
        <v>#REF!</v>
      </c>
      <c r="M28" s="29"/>
      <c r="N28" s="25" t="s">
        <v>18</v>
      </c>
      <c r="O28" s="26">
        <v>0.05</v>
      </c>
      <c r="P28" s="27">
        <v>53237550</v>
      </c>
      <c r="Q28" s="27">
        <f t="shared" si="0"/>
        <v>2661877.5</v>
      </c>
    </row>
    <row r="29" spans="1:20" ht="32.25" hidden="1" customHeight="1">
      <c r="K29" s="29"/>
      <c r="L29" s="29"/>
      <c r="M29" s="29"/>
      <c r="N29" s="25" t="s">
        <v>20</v>
      </c>
      <c r="O29" s="26">
        <v>0.05</v>
      </c>
      <c r="P29" s="27">
        <v>56966250</v>
      </c>
      <c r="Q29" s="27">
        <f t="shared" si="0"/>
        <v>2848312.5</v>
      </c>
    </row>
    <row r="31" spans="1:20">
      <c r="A31" s="58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</row>
    <row r="32" spans="1:20" ht="80.25" customHeight="1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</row>
  </sheetData>
  <autoFilter ref="A1:S23"/>
  <mergeCells count="62">
    <mergeCell ref="A31:R32"/>
    <mergeCell ref="L16:L17"/>
    <mergeCell ref="F11:F13"/>
    <mergeCell ref="A16:A17"/>
    <mergeCell ref="B16:B17"/>
    <mergeCell ref="C16:C17"/>
    <mergeCell ref="D16:D17"/>
    <mergeCell ref="E16:E17"/>
    <mergeCell ref="F16:F17"/>
    <mergeCell ref="L14:L15"/>
    <mergeCell ref="H11:H13"/>
    <mergeCell ref="I11:I13"/>
    <mergeCell ref="J11:J13"/>
    <mergeCell ref="K11:K13"/>
    <mergeCell ref="L11:L13"/>
    <mergeCell ref="F14:F15"/>
    <mergeCell ref="H14:H15"/>
    <mergeCell ref="I14:I15"/>
    <mergeCell ref="J14:J15"/>
    <mergeCell ref="K14:K15"/>
    <mergeCell ref="A11:A13"/>
    <mergeCell ref="B11:B13"/>
    <mergeCell ref="C11:C13"/>
    <mergeCell ref="D11:D13"/>
    <mergeCell ref="E11:E13"/>
    <mergeCell ref="A14:A15"/>
    <mergeCell ref="B14:B15"/>
    <mergeCell ref="C14:C15"/>
    <mergeCell ref="D14:D15"/>
    <mergeCell ref="E14:E15"/>
    <mergeCell ref="F9:F10"/>
    <mergeCell ref="H9:H10"/>
    <mergeCell ref="I9:I10"/>
    <mergeCell ref="J9:J10"/>
    <mergeCell ref="K9:K10"/>
    <mergeCell ref="A9:A10"/>
    <mergeCell ref="B9:B10"/>
    <mergeCell ref="C9:C10"/>
    <mergeCell ref="D9:D10"/>
    <mergeCell ref="E9:E10"/>
    <mergeCell ref="A2:Q2"/>
    <mergeCell ref="A3:Q3"/>
    <mergeCell ref="A5:A7"/>
    <mergeCell ref="B5:B7"/>
    <mergeCell ref="C5:C7"/>
    <mergeCell ref="D5:D7"/>
    <mergeCell ref="E5:E7"/>
    <mergeCell ref="F5:F7"/>
    <mergeCell ref="G5:G7"/>
    <mergeCell ref="I6:K6"/>
    <mergeCell ref="H5:K5"/>
    <mergeCell ref="P6:Q6"/>
    <mergeCell ref="L5:L7"/>
    <mergeCell ref="M5:Q5"/>
    <mergeCell ref="H6:H7"/>
    <mergeCell ref="M6:M7"/>
    <mergeCell ref="H16:H17"/>
    <mergeCell ref="I16:I17"/>
    <mergeCell ref="K16:K17"/>
    <mergeCell ref="N6:N7"/>
    <mergeCell ref="O6:O7"/>
    <mergeCell ref="L9:L10"/>
  </mergeCells>
  <pageMargins left="0.17" right="0" top="0.17" bottom="0.17" header="0.17" footer="0.17"/>
  <pageSetup paperSize="9" scale="87" fitToHeight="39" orientation="landscape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7-5 կարտոֆիլ</vt:lpstr>
      <vt:lpstr>'7-5 կարտոֆիլ'!Заголовки_для_печати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2017-12-11T06:38:59Z</cp:lastPrinted>
  <dcterms:created xsi:type="dcterms:W3CDTF">2017-09-20T13:45:25Z</dcterms:created>
  <dcterms:modified xsi:type="dcterms:W3CDTF">2017-12-14T14:30:46Z</dcterms:modified>
</cp:coreProperties>
</file>